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16" i="1"/>
  <c r="S17"/>
  <c r="S18"/>
  <c r="S19"/>
  <c r="S20"/>
  <c r="S21"/>
  <c r="S15"/>
  <c r="P16"/>
  <c r="P17"/>
  <c r="P18"/>
  <c r="P19"/>
  <c r="P20"/>
  <c r="P21"/>
  <c r="P22"/>
  <c r="P23"/>
  <c r="P24"/>
  <c r="P25"/>
  <c r="P15"/>
  <c r="M16"/>
  <c r="M17"/>
  <c r="M18"/>
  <c r="M19"/>
  <c r="M20"/>
  <c r="M15"/>
  <c r="L16"/>
  <c r="L17"/>
  <c r="L18"/>
  <c r="L19"/>
  <c r="L20"/>
  <c r="L21"/>
  <c r="L22"/>
  <c r="L23"/>
  <c r="L24"/>
  <c r="L25"/>
  <c r="L15"/>
  <c r="K16"/>
  <c r="K17"/>
  <c r="K18"/>
  <c r="K19"/>
  <c r="K20"/>
  <c r="K21"/>
  <c r="K22"/>
  <c r="K23"/>
  <c r="K24"/>
  <c r="K25"/>
  <c r="K15"/>
  <c r="J16"/>
  <c r="J17"/>
  <c r="J18"/>
  <c r="J19"/>
  <c r="J20"/>
  <c r="J21"/>
  <c r="J22"/>
  <c r="J23"/>
  <c r="J24"/>
  <c r="J25"/>
  <c r="J15"/>
  <c r="H16"/>
  <c r="H17"/>
  <c r="H18"/>
  <c r="H19"/>
  <c r="H20"/>
  <c r="H21"/>
  <c r="H22"/>
  <c r="H23"/>
  <c r="H24"/>
  <c r="H25"/>
  <c r="H15"/>
  <c r="B16"/>
  <c r="C16"/>
  <c r="D16"/>
  <c r="E16"/>
  <c r="F16"/>
  <c r="G16"/>
  <c r="I16"/>
  <c r="N16"/>
  <c r="O16"/>
  <c r="Q16"/>
  <c r="R16"/>
  <c r="B17"/>
  <c r="C17"/>
  <c r="D17"/>
  <c r="E17"/>
  <c r="F17"/>
  <c r="G17"/>
  <c r="I17"/>
  <c r="N17"/>
  <c r="O17"/>
  <c r="Q17"/>
  <c r="R17"/>
  <c r="B18"/>
  <c r="C18"/>
  <c r="D18"/>
  <c r="E18"/>
  <c r="F18"/>
  <c r="G18"/>
  <c r="I18"/>
  <c r="N18"/>
  <c r="O18"/>
  <c r="Q18"/>
  <c r="R18"/>
  <c r="B19"/>
  <c r="C19"/>
  <c r="D19"/>
  <c r="E19"/>
  <c r="F19"/>
  <c r="G19"/>
  <c r="I19"/>
  <c r="N19"/>
  <c r="O19"/>
  <c r="Q19"/>
  <c r="R19"/>
  <c r="B20"/>
  <c r="C20"/>
  <c r="D20"/>
  <c r="E20"/>
  <c r="F20"/>
  <c r="G20"/>
  <c r="I20"/>
  <c r="N20"/>
  <c r="O20"/>
  <c r="Q20"/>
  <c r="R20"/>
  <c r="B21"/>
  <c r="C21"/>
  <c r="D21"/>
  <c r="E21"/>
  <c r="F21"/>
  <c r="G21"/>
  <c r="I21"/>
  <c r="M21"/>
  <c r="N21"/>
  <c r="O21"/>
  <c r="Q21"/>
  <c r="R21"/>
  <c r="B22"/>
  <c r="C22"/>
  <c r="D22"/>
  <c r="E22"/>
  <c r="F22"/>
  <c r="G22"/>
  <c r="I22"/>
  <c r="M22"/>
  <c r="N22"/>
  <c r="O22"/>
  <c r="Q22"/>
  <c r="R22"/>
  <c r="S22"/>
  <c r="B23"/>
  <c r="C23"/>
  <c r="D23"/>
  <c r="E23"/>
  <c r="F23"/>
  <c r="G23"/>
  <c r="I23"/>
  <c r="M23"/>
  <c r="N23"/>
  <c r="O23"/>
  <c r="Q23"/>
  <c r="R23"/>
  <c r="S23"/>
  <c r="B24"/>
  <c r="C24"/>
  <c r="D24"/>
  <c r="E24"/>
  <c r="F24"/>
  <c r="G24"/>
  <c r="I24"/>
  <c r="M24"/>
  <c r="N24"/>
  <c r="O24"/>
  <c r="Q24"/>
  <c r="R24"/>
  <c r="S24"/>
  <c r="B25"/>
  <c r="C25"/>
  <c r="D25"/>
  <c r="E25"/>
  <c r="F25"/>
  <c r="G25"/>
  <c r="I25"/>
  <c r="M25"/>
  <c r="N25"/>
  <c r="O25"/>
  <c r="Q25"/>
  <c r="R25"/>
  <c r="S25"/>
  <c r="C15"/>
  <c r="D15"/>
  <c r="E15"/>
  <c r="F15"/>
  <c r="G15"/>
  <c r="I15"/>
  <c r="N15"/>
  <c r="O15"/>
  <c r="Q15"/>
  <c r="R15"/>
  <c r="B15"/>
</calcChain>
</file>

<file path=xl/sharedStrings.xml><?xml version="1.0" encoding="utf-8"?>
<sst xmlns="http://schemas.openxmlformats.org/spreadsheetml/2006/main" count="38" uniqueCount="19">
  <si>
    <t>Days</t>
    <phoneticPr fontId="1" type="noConversion"/>
  </si>
  <si>
    <t>MyD88 PBS</t>
  </si>
  <si>
    <t>A5001 PBS</t>
    <phoneticPr fontId="1" type="noConversion"/>
  </si>
  <si>
    <t>A5001 M.a</t>
    <phoneticPr fontId="1" type="noConversion"/>
  </si>
  <si>
    <t>MyD88 M.a</t>
  </si>
  <si>
    <t>CG4250-deltaMyD88 PBS</t>
  </si>
  <si>
    <t>CG4250-deltaMyD88 M.a</t>
  </si>
  <si>
    <t>CG15068-deltaMyD88 PBS</t>
  </si>
  <si>
    <t>CG15068-deltaMyD88 M.a</t>
  </si>
  <si>
    <t>CG16836-deltaMyD88 PBS</t>
  </si>
  <si>
    <t>CG16836-deltaMyD88 M.a</t>
  </si>
  <si>
    <t>CG16844-deltaMyD88 PBS</t>
  </si>
  <si>
    <t>CG16844-deltaMyD88 M.a</t>
  </si>
  <si>
    <t>CG15067-deltaMyD88 PBS</t>
  </si>
  <si>
    <t>CG15067-deltaMyD88 M.a</t>
  </si>
  <si>
    <t>Def-deltaMyD88 PBS</t>
  </si>
  <si>
    <t>Def-deltaMyD88 M.a</t>
  </si>
  <si>
    <t>Drs-deltaMyD88 PBS</t>
  </si>
  <si>
    <t>Drs-deltaMyD88 M.a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</si>
</sst>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T21" sqref="T21"/>
    </sheetView>
  </sheetViews>
  <sheetFormatPr defaultRowHeight="13.5"/>
  <cols>
    <col min="1" max="1" width="5.125" customWidth="1"/>
    <col min="2" max="2" width="4.375" customWidth="1"/>
    <col min="3" max="3" width="4.75" customWidth="1"/>
    <col min="4" max="5" width="4.25" customWidth="1"/>
    <col min="6" max="6" width="4.75" customWidth="1"/>
    <col min="7" max="7" width="3.625" customWidth="1"/>
  </cols>
  <sheetData>
    <row r="1" spans="1:19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15</v>
      </c>
      <c r="I2">
        <v>20</v>
      </c>
      <c r="J2">
        <v>17</v>
      </c>
      <c r="K2">
        <v>25</v>
      </c>
      <c r="L2">
        <v>15</v>
      </c>
      <c r="M2">
        <v>22</v>
      </c>
      <c r="N2">
        <v>20</v>
      </c>
      <c r="O2">
        <v>20</v>
      </c>
      <c r="P2">
        <v>19</v>
      </c>
      <c r="Q2">
        <v>20</v>
      </c>
      <c r="R2">
        <v>20</v>
      </c>
      <c r="S2">
        <v>21</v>
      </c>
    </row>
    <row r="3" spans="1:19">
      <c r="A3">
        <v>1</v>
      </c>
      <c r="B3">
        <v>20</v>
      </c>
      <c r="C3">
        <v>20</v>
      </c>
      <c r="D3">
        <v>20</v>
      </c>
      <c r="E3">
        <v>20</v>
      </c>
      <c r="F3">
        <v>20</v>
      </c>
      <c r="G3">
        <v>19</v>
      </c>
      <c r="H3">
        <v>15</v>
      </c>
      <c r="I3">
        <v>20</v>
      </c>
      <c r="J3">
        <v>16</v>
      </c>
      <c r="K3">
        <v>24</v>
      </c>
      <c r="L3">
        <v>13</v>
      </c>
      <c r="M3">
        <v>20</v>
      </c>
      <c r="N3">
        <v>20</v>
      </c>
      <c r="O3">
        <v>20</v>
      </c>
      <c r="P3">
        <v>18</v>
      </c>
      <c r="Q3">
        <v>20</v>
      </c>
      <c r="R3">
        <v>20</v>
      </c>
      <c r="S3">
        <v>21</v>
      </c>
    </row>
    <row r="4" spans="1:19">
      <c r="A4">
        <v>2</v>
      </c>
      <c r="B4">
        <v>20</v>
      </c>
      <c r="C4">
        <v>20</v>
      </c>
      <c r="D4">
        <v>20</v>
      </c>
      <c r="E4">
        <v>16</v>
      </c>
      <c r="F4">
        <v>20</v>
      </c>
      <c r="G4">
        <v>7</v>
      </c>
      <c r="H4">
        <v>15</v>
      </c>
      <c r="I4">
        <v>17</v>
      </c>
      <c r="J4">
        <v>16</v>
      </c>
      <c r="K4">
        <v>24</v>
      </c>
      <c r="L4">
        <v>11</v>
      </c>
      <c r="M4">
        <v>17</v>
      </c>
      <c r="N4">
        <v>20</v>
      </c>
      <c r="O4">
        <v>20</v>
      </c>
      <c r="P4">
        <v>13</v>
      </c>
      <c r="Q4">
        <v>16</v>
      </c>
      <c r="R4">
        <v>20</v>
      </c>
      <c r="S4">
        <v>20</v>
      </c>
    </row>
    <row r="5" spans="1:19">
      <c r="A5">
        <v>3</v>
      </c>
      <c r="B5">
        <v>20</v>
      </c>
      <c r="C5">
        <v>13</v>
      </c>
      <c r="D5">
        <v>20</v>
      </c>
      <c r="E5">
        <v>2</v>
      </c>
      <c r="F5">
        <v>20</v>
      </c>
      <c r="G5">
        <v>6</v>
      </c>
      <c r="H5">
        <v>13</v>
      </c>
      <c r="I5">
        <v>10</v>
      </c>
      <c r="J5">
        <v>15</v>
      </c>
      <c r="K5">
        <v>15</v>
      </c>
      <c r="L5">
        <v>11</v>
      </c>
      <c r="M5">
        <v>0</v>
      </c>
      <c r="N5">
        <v>20</v>
      </c>
      <c r="O5">
        <v>9</v>
      </c>
      <c r="P5">
        <v>11</v>
      </c>
      <c r="Q5">
        <v>3</v>
      </c>
      <c r="R5">
        <v>20</v>
      </c>
      <c r="S5">
        <v>10</v>
      </c>
    </row>
    <row r="6" spans="1:19">
      <c r="A6">
        <v>4</v>
      </c>
      <c r="B6">
        <v>20</v>
      </c>
      <c r="C6">
        <v>1</v>
      </c>
      <c r="D6">
        <v>19</v>
      </c>
      <c r="E6">
        <v>1</v>
      </c>
      <c r="F6">
        <v>20</v>
      </c>
      <c r="G6">
        <v>0</v>
      </c>
      <c r="H6">
        <v>11</v>
      </c>
      <c r="I6">
        <v>1</v>
      </c>
      <c r="J6">
        <v>15</v>
      </c>
      <c r="K6">
        <v>10</v>
      </c>
      <c r="L6">
        <v>11</v>
      </c>
      <c r="N6">
        <v>20</v>
      </c>
      <c r="O6">
        <v>2</v>
      </c>
      <c r="P6">
        <v>11</v>
      </c>
      <c r="Q6">
        <v>0</v>
      </c>
      <c r="R6">
        <v>20</v>
      </c>
      <c r="S6">
        <v>0</v>
      </c>
    </row>
    <row r="7" spans="1:19">
      <c r="A7">
        <v>5</v>
      </c>
      <c r="B7">
        <v>20</v>
      </c>
      <c r="C7">
        <v>1</v>
      </c>
      <c r="D7">
        <v>19</v>
      </c>
      <c r="E7">
        <v>1</v>
      </c>
      <c r="F7">
        <v>20</v>
      </c>
      <c r="H7">
        <v>11</v>
      </c>
      <c r="I7">
        <v>1</v>
      </c>
      <c r="J7">
        <v>14</v>
      </c>
      <c r="K7">
        <v>4</v>
      </c>
      <c r="L7">
        <v>11</v>
      </c>
      <c r="N7">
        <v>20</v>
      </c>
      <c r="O7">
        <v>0</v>
      </c>
      <c r="P7">
        <v>11</v>
      </c>
      <c r="R7">
        <v>20</v>
      </c>
    </row>
    <row r="8" spans="1:19">
      <c r="A8">
        <v>6</v>
      </c>
      <c r="B8">
        <v>20</v>
      </c>
      <c r="C8">
        <v>1</v>
      </c>
      <c r="D8">
        <v>19</v>
      </c>
      <c r="E8">
        <v>1</v>
      </c>
      <c r="F8">
        <v>20</v>
      </c>
      <c r="H8">
        <v>11</v>
      </c>
      <c r="I8">
        <v>1</v>
      </c>
      <c r="J8">
        <v>14</v>
      </c>
      <c r="K8">
        <v>3</v>
      </c>
      <c r="L8">
        <v>11</v>
      </c>
      <c r="N8">
        <v>20</v>
      </c>
      <c r="P8">
        <v>11</v>
      </c>
      <c r="R8">
        <v>20</v>
      </c>
    </row>
    <row r="9" spans="1:19">
      <c r="A9">
        <v>7</v>
      </c>
      <c r="B9">
        <v>20</v>
      </c>
      <c r="C9">
        <v>1</v>
      </c>
      <c r="D9">
        <v>19</v>
      </c>
      <c r="E9">
        <v>1</v>
      </c>
      <c r="F9">
        <v>19</v>
      </c>
      <c r="H9">
        <v>10</v>
      </c>
      <c r="I9">
        <v>1</v>
      </c>
      <c r="J9">
        <v>12</v>
      </c>
      <c r="K9">
        <v>3</v>
      </c>
      <c r="L9">
        <v>10</v>
      </c>
      <c r="N9">
        <v>20</v>
      </c>
      <c r="P9">
        <v>11</v>
      </c>
      <c r="R9">
        <v>20</v>
      </c>
    </row>
    <row r="10" spans="1:19">
      <c r="A10">
        <v>8</v>
      </c>
      <c r="B10">
        <v>19</v>
      </c>
      <c r="C10">
        <v>1</v>
      </c>
      <c r="D10">
        <v>19</v>
      </c>
      <c r="E10">
        <v>1</v>
      </c>
      <c r="F10">
        <v>18</v>
      </c>
      <c r="H10">
        <v>9</v>
      </c>
      <c r="I10">
        <v>1</v>
      </c>
      <c r="J10">
        <v>12</v>
      </c>
      <c r="K10">
        <v>3</v>
      </c>
      <c r="L10">
        <v>9</v>
      </c>
      <c r="N10">
        <v>20</v>
      </c>
      <c r="P10">
        <v>11</v>
      </c>
      <c r="R10">
        <v>20</v>
      </c>
    </row>
    <row r="11" spans="1:19">
      <c r="A11">
        <v>9</v>
      </c>
      <c r="B11">
        <v>19</v>
      </c>
      <c r="C11">
        <v>1</v>
      </c>
      <c r="D11">
        <v>19</v>
      </c>
      <c r="E11">
        <v>1</v>
      </c>
      <c r="F11">
        <v>18</v>
      </c>
      <c r="H11">
        <v>9</v>
      </c>
      <c r="I11">
        <v>1</v>
      </c>
      <c r="J11">
        <v>11</v>
      </c>
      <c r="K11">
        <v>3</v>
      </c>
      <c r="L11">
        <v>9</v>
      </c>
      <c r="N11">
        <v>20</v>
      </c>
      <c r="P11">
        <v>11</v>
      </c>
      <c r="R11">
        <v>20</v>
      </c>
    </row>
    <row r="12" spans="1:19" s="1" customFormat="1">
      <c r="A12" s="1">
        <v>10</v>
      </c>
      <c r="B12">
        <v>19</v>
      </c>
      <c r="C12">
        <v>1</v>
      </c>
      <c r="D12" s="1">
        <v>18</v>
      </c>
      <c r="E12">
        <v>1</v>
      </c>
      <c r="F12">
        <v>18</v>
      </c>
      <c r="H12">
        <v>9</v>
      </c>
      <c r="I12">
        <v>1</v>
      </c>
      <c r="J12" s="1">
        <v>11</v>
      </c>
      <c r="K12">
        <v>3</v>
      </c>
      <c r="L12" s="1">
        <v>9</v>
      </c>
      <c r="N12">
        <v>20</v>
      </c>
      <c r="P12">
        <v>11</v>
      </c>
      <c r="R12">
        <v>20</v>
      </c>
    </row>
    <row r="14" spans="1:19">
      <c r="A14" t="s">
        <v>0</v>
      </c>
      <c r="B14" t="s">
        <v>2</v>
      </c>
      <c r="C14" t="s">
        <v>3</v>
      </c>
      <c r="D14" t="s">
        <v>1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</row>
    <row r="15" spans="1:19">
      <c r="A15">
        <v>0</v>
      </c>
      <c r="B15">
        <f>B2/20*100</f>
        <v>100</v>
      </c>
      <c r="C15">
        <f t="shared" ref="C15:S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>H2/15*100</f>
        <v>100</v>
      </c>
      <c r="I15">
        <f t="shared" si="0"/>
        <v>100</v>
      </c>
      <c r="J15">
        <f>J2/17*100</f>
        <v>100</v>
      </c>
      <c r="K15">
        <f>K2/25*100</f>
        <v>100</v>
      </c>
      <c r="L15">
        <f>L2/15*100</f>
        <v>100</v>
      </c>
      <c r="M15">
        <f>M2/22*100</f>
        <v>100</v>
      </c>
      <c r="N15">
        <f t="shared" si="0"/>
        <v>100</v>
      </c>
      <c r="O15">
        <f t="shared" si="0"/>
        <v>100</v>
      </c>
      <c r="P15">
        <f>P2/19*100</f>
        <v>100</v>
      </c>
      <c r="Q15">
        <f t="shared" si="0"/>
        <v>100</v>
      </c>
      <c r="R15">
        <f t="shared" si="0"/>
        <v>100</v>
      </c>
      <c r="S15">
        <f>S2/21*100</f>
        <v>100</v>
      </c>
    </row>
    <row r="16" spans="1:19">
      <c r="A16">
        <v>1</v>
      </c>
      <c r="B16">
        <f t="shared" ref="B16:S16" si="1">B3/20*100</f>
        <v>100</v>
      </c>
      <c r="C16">
        <f t="shared" si="1"/>
        <v>100</v>
      </c>
      <c r="D16">
        <f t="shared" si="1"/>
        <v>100</v>
      </c>
      <c r="E16">
        <f t="shared" si="1"/>
        <v>100</v>
      </c>
      <c r="F16">
        <f t="shared" si="1"/>
        <v>100</v>
      </c>
      <c r="G16">
        <f t="shared" si="1"/>
        <v>95</v>
      </c>
      <c r="H16">
        <f t="shared" ref="H16:H25" si="2">H3/15*100</f>
        <v>100</v>
      </c>
      <c r="I16">
        <f t="shared" si="1"/>
        <v>100</v>
      </c>
      <c r="J16">
        <f t="shared" ref="J16:J25" si="3">J3/17*100</f>
        <v>94.117647058823522</v>
      </c>
      <c r="K16">
        <f t="shared" ref="K16:K25" si="4">K3/25*100</f>
        <v>96</v>
      </c>
      <c r="L16">
        <f t="shared" ref="L16:L25" si="5">L3/15*100</f>
        <v>86.666666666666671</v>
      </c>
      <c r="M16">
        <f t="shared" ref="M16:M20" si="6">M3/22*100</f>
        <v>90.909090909090907</v>
      </c>
      <c r="N16">
        <f t="shared" si="1"/>
        <v>100</v>
      </c>
      <c r="O16">
        <f t="shared" si="1"/>
        <v>100</v>
      </c>
      <c r="P16">
        <f t="shared" ref="P16:P25" si="7">P3/19*100</f>
        <v>94.73684210526315</v>
      </c>
      <c r="Q16">
        <f t="shared" si="1"/>
        <v>100</v>
      </c>
      <c r="R16">
        <f t="shared" si="1"/>
        <v>100</v>
      </c>
      <c r="S16">
        <f t="shared" ref="S16:S21" si="8">S3/21*100</f>
        <v>100</v>
      </c>
    </row>
    <row r="17" spans="1:19">
      <c r="A17">
        <v>2</v>
      </c>
      <c r="B17">
        <f t="shared" ref="B17:S17" si="9">B4/20*100</f>
        <v>100</v>
      </c>
      <c r="C17">
        <f t="shared" si="9"/>
        <v>100</v>
      </c>
      <c r="D17">
        <f t="shared" si="9"/>
        <v>100</v>
      </c>
      <c r="E17">
        <f t="shared" si="9"/>
        <v>80</v>
      </c>
      <c r="F17">
        <f t="shared" si="9"/>
        <v>100</v>
      </c>
      <c r="G17">
        <f t="shared" si="9"/>
        <v>35</v>
      </c>
      <c r="H17">
        <f t="shared" si="2"/>
        <v>100</v>
      </c>
      <c r="I17">
        <f t="shared" si="9"/>
        <v>85</v>
      </c>
      <c r="J17">
        <f t="shared" si="3"/>
        <v>94.117647058823522</v>
      </c>
      <c r="K17">
        <f t="shared" si="4"/>
        <v>96</v>
      </c>
      <c r="L17">
        <f t="shared" si="5"/>
        <v>73.333333333333329</v>
      </c>
      <c r="M17">
        <f t="shared" si="6"/>
        <v>77.272727272727266</v>
      </c>
      <c r="N17">
        <f t="shared" si="9"/>
        <v>100</v>
      </c>
      <c r="O17">
        <f t="shared" si="9"/>
        <v>100</v>
      </c>
      <c r="P17">
        <f t="shared" si="7"/>
        <v>68.421052631578945</v>
      </c>
      <c r="Q17">
        <f t="shared" si="9"/>
        <v>80</v>
      </c>
      <c r="R17">
        <f t="shared" si="9"/>
        <v>100</v>
      </c>
      <c r="S17">
        <f t="shared" si="8"/>
        <v>95.238095238095227</v>
      </c>
    </row>
    <row r="18" spans="1:19">
      <c r="A18">
        <v>3</v>
      </c>
      <c r="B18">
        <f t="shared" ref="B18:S18" si="10">B5/20*100</f>
        <v>100</v>
      </c>
      <c r="C18">
        <f t="shared" si="10"/>
        <v>65</v>
      </c>
      <c r="D18">
        <f t="shared" si="10"/>
        <v>100</v>
      </c>
      <c r="E18">
        <f t="shared" si="10"/>
        <v>10</v>
      </c>
      <c r="F18">
        <f t="shared" si="10"/>
        <v>100</v>
      </c>
      <c r="G18">
        <f t="shared" si="10"/>
        <v>30</v>
      </c>
      <c r="H18">
        <f t="shared" si="2"/>
        <v>86.666666666666671</v>
      </c>
      <c r="I18">
        <f t="shared" si="10"/>
        <v>50</v>
      </c>
      <c r="J18">
        <f t="shared" si="3"/>
        <v>88.235294117647058</v>
      </c>
      <c r="K18">
        <f t="shared" si="4"/>
        <v>60</v>
      </c>
      <c r="L18">
        <f t="shared" si="5"/>
        <v>73.333333333333329</v>
      </c>
      <c r="M18">
        <f t="shared" si="6"/>
        <v>0</v>
      </c>
      <c r="N18">
        <f t="shared" si="10"/>
        <v>100</v>
      </c>
      <c r="O18">
        <f t="shared" si="10"/>
        <v>45</v>
      </c>
      <c r="P18">
        <f t="shared" si="7"/>
        <v>57.894736842105267</v>
      </c>
      <c r="Q18">
        <f t="shared" si="10"/>
        <v>15</v>
      </c>
      <c r="R18">
        <f t="shared" si="10"/>
        <v>100</v>
      </c>
      <c r="S18">
        <f t="shared" si="8"/>
        <v>47.619047619047613</v>
      </c>
    </row>
    <row r="19" spans="1:19">
      <c r="A19">
        <v>4</v>
      </c>
      <c r="B19">
        <f t="shared" ref="B19:S19" si="11">B6/20*100</f>
        <v>100</v>
      </c>
      <c r="C19">
        <f t="shared" si="11"/>
        <v>5</v>
      </c>
      <c r="D19">
        <f t="shared" si="11"/>
        <v>95</v>
      </c>
      <c r="E19">
        <f t="shared" si="11"/>
        <v>5</v>
      </c>
      <c r="F19">
        <f t="shared" si="11"/>
        <v>100</v>
      </c>
      <c r="G19">
        <f t="shared" si="11"/>
        <v>0</v>
      </c>
      <c r="H19">
        <f t="shared" si="2"/>
        <v>73.333333333333329</v>
      </c>
      <c r="I19">
        <f t="shared" si="11"/>
        <v>5</v>
      </c>
      <c r="J19">
        <f t="shared" si="3"/>
        <v>88.235294117647058</v>
      </c>
      <c r="K19">
        <f t="shared" si="4"/>
        <v>40</v>
      </c>
      <c r="L19">
        <f t="shared" si="5"/>
        <v>73.333333333333329</v>
      </c>
      <c r="M19">
        <f t="shared" si="6"/>
        <v>0</v>
      </c>
      <c r="N19">
        <f t="shared" si="11"/>
        <v>100</v>
      </c>
      <c r="O19">
        <f t="shared" si="11"/>
        <v>10</v>
      </c>
      <c r="P19">
        <f t="shared" si="7"/>
        <v>57.894736842105267</v>
      </c>
      <c r="Q19">
        <f t="shared" si="11"/>
        <v>0</v>
      </c>
      <c r="R19">
        <f t="shared" si="11"/>
        <v>100</v>
      </c>
      <c r="S19">
        <f t="shared" si="8"/>
        <v>0</v>
      </c>
    </row>
    <row r="20" spans="1:19">
      <c r="A20">
        <v>5</v>
      </c>
      <c r="B20">
        <f t="shared" ref="B20:S20" si="12">B7/20*100</f>
        <v>100</v>
      </c>
      <c r="C20">
        <f t="shared" si="12"/>
        <v>5</v>
      </c>
      <c r="D20">
        <f t="shared" si="12"/>
        <v>95</v>
      </c>
      <c r="E20">
        <f t="shared" si="12"/>
        <v>5</v>
      </c>
      <c r="F20">
        <f t="shared" si="12"/>
        <v>100</v>
      </c>
      <c r="G20">
        <f t="shared" si="12"/>
        <v>0</v>
      </c>
      <c r="H20">
        <f t="shared" si="2"/>
        <v>73.333333333333329</v>
      </c>
      <c r="I20">
        <f t="shared" si="12"/>
        <v>5</v>
      </c>
      <c r="J20">
        <f t="shared" si="3"/>
        <v>82.35294117647058</v>
      </c>
      <c r="K20">
        <f t="shared" si="4"/>
        <v>16</v>
      </c>
      <c r="L20">
        <f t="shared" si="5"/>
        <v>73.333333333333329</v>
      </c>
      <c r="M20">
        <f t="shared" si="6"/>
        <v>0</v>
      </c>
      <c r="N20">
        <f t="shared" si="12"/>
        <v>100</v>
      </c>
      <c r="O20">
        <f t="shared" si="12"/>
        <v>0</v>
      </c>
      <c r="P20">
        <f t="shared" si="7"/>
        <v>57.894736842105267</v>
      </c>
      <c r="Q20">
        <f t="shared" si="12"/>
        <v>0</v>
      </c>
      <c r="R20">
        <f t="shared" si="12"/>
        <v>100</v>
      </c>
      <c r="S20">
        <f t="shared" si="8"/>
        <v>0</v>
      </c>
    </row>
    <row r="21" spans="1:19">
      <c r="A21">
        <v>6</v>
      </c>
      <c r="B21">
        <f t="shared" ref="B21:S21" si="13">B8/20*100</f>
        <v>100</v>
      </c>
      <c r="C21">
        <f t="shared" si="13"/>
        <v>5</v>
      </c>
      <c r="D21">
        <f t="shared" si="13"/>
        <v>95</v>
      </c>
      <c r="E21">
        <f t="shared" si="13"/>
        <v>5</v>
      </c>
      <c r="F21">
        <f t="shared" si="13"/>
        <v>100</v>
      </c>
      <c r="G21">
        <f t="shared" si="13"/>
        <v>0</v>
      </c>
      <c r="H21">
        <f t="shared" si="2"/>
        <v>73.333333333333329</v>
      </c>
      <c r="I21">
        <f t="shared" si="13"/>
        <v>5</v>
      </c>
      <c r="J21">
        <f t="shared" si="3"/>
        <v>82.35294117647058</v>
      </c>
      <c r="K21">
        <f t="shared" si="4"/>
        <v>12</v>
      </c>
      <c r="L21">
        <f t="shared" si="5"/>
        <v>73.333333333333329</v>
      </c>
      <c r="M21">
        <f t="shared" si="13"/>
        <v>0</v>
      </c>
      <c r="N21">
        <f t="shared" si="13"/>
        <v>100</v>
      </c>
      <c r="O21">
        <f t="shared" si="13"/>
        <v>0</v>
      </c>
      <c r="P21">
        <f t="shared" si="7"/>
        <v>57.894736842105267</v>
      </c>
      <c r="Q21">
        <f t="shared" si="13"/>
        <v>0</v>
      </c>
      <c r="R21">
        <f t="shared" si="13"/>
        <v>100</v>
      </c>
      <c r="S21">
        <f t="shared" si="8"/>
        <v>0</v>
      </c>
    </row>
    <row r="22" spans="1:19">
      <c r="A22">
        <v>7</v>
      </c>
      <c r="B22">
        <f t="shared" ref="B22:S22" si="14">B9/20*100</f>
        <v>100</v>
      </c>
      <c r="C22">
        <f t="shared" si="14"/>
        <v>5</v>
      </c>
      <c r="D22">
        <f t="shared" si="14"/>
        <v>95</v>
      </c>
      <c r="E22">
        <f t="shared" si="14"/>
        <v>5</v>
      </c>
      <c r="F22">
        <f t="shared" si="14"/>
        <v>95</v>
      </c>
      <c r="G22">
        <f t="shared" si="14"/>
        <v>0</v>
      </c>
      <c r="H22">
        <f t="shared" si="2"/>
        <v>66.666666666666657</v>
      </c>
      <c r="I22">
        <f t="shared" si="14"/>
        <v>5</v>
      </c>
      <c r="J22">
        <f t="shared" si="3"/>
        <v>70.588235294117652</v>
      </c>
      <c r="K22">
        <f t="shared" si="4"/>
        <v>12</v>
      </c>
      <c r="L22">
        <f t="shared" si="5"/>
        <v>66.666666666666657</v>
      </c>
      <c r="M22">
        <f t="shared" si="14"/>
        <v>0</v>
      </c>
      <c r="N22">
        <f t="shared" si="14"/>
        <v>100</v>
      </c>
      <c r="O22">
        <f t="shared" si="14"/>
        <v>0</v>
      </c>
      <c r="P22">
        <f t="shared" si="7"/>
        <v>57.894736842105267</v>
      </c>
      <c r="Q22">
        <f t="shared" si="14"/>
        <v>0</v>
      </c>
      <c r="R22">
        <f t="shared" si="14"/>
        <v>100</v>
      </c>
      <c r="S22">
        <f t="shared" si="14"/>
        <v>0</v>
      </c>
    </row>
    <row r="23" spans="1:19">
      <c r="A23">
        <v>8</v>
      </c>
      <c r="B23">
        <f t="shared" ref="B23:S23" si="15">B10/20*100</f>
        <v>95</v>
      </c>
      <c r="C23">
        <f t="shared" si="15"/>
        <v>5</v>
      </c>
      <c r="D23">
        <f t="shared" si="15"/>
        <v>95</v>
      </c>
      <c r="E23">
        <f t="shared" si="15"/>
        <v>5</v>
      </c>
      <c r="F23">
        <f t="shared" si="15"/>
        <v>90</v>
      </c>
      <c r="G23">
        <f t="shared" si="15"/>
        <v>0</v>
      </c>
      <c r="H23">
        <f t="shared" si="2"/>
        <v>60</v>
      </c>
      <c r="I23">
        <f t="shared" si="15"/>
        <v>5</v>
      </c>
      <c r="J23">
        <f t="shared" si="3"/>
        <v>70.588235294117652</v>
      </c>
      <c r="K23">
        <f t="shared" si="4"/>
        <v>12</v>
      </c>
      <c r="L23">
        <f t="shared" si="5"/>
        <v>60</v>
      </c>
      <c r="M23">
        <f t="shared" si="15"/>
        <v>0</v>
      </c>
      <c r="N23">
        <f t="shared" si="15"/>
        <v>100</v>
      </c>
      <c r="O23">
        <f t="shared" si="15"/>
        <v>0</v>
      </c>
      <c r="P23">
        <f t="shared" si="7"/>
        <v>57.894736842105267</v>
      </c>
      <c r="Q23">
        <f t="shared" si="15"/>
        <v>0</v>
      </c>
      <c r="R23">
        <f t="shared" si="15"/>
        <v>100</v>
      </c>
      <c r="S23">
        <f t="shared" si="15"/>
        <v>0</v>
      </c>
    </row>
    <row r="24" spans="1:19">
      <c r="A24">
        <v>9</v>
      </c>
      <c r="B24">
        <f t="shared" ref="B24:S24" si="16">B11/20*100</f>
        <v>95</v>
      </c>
      <c r="C24">
        <f t="shared" si="16"/>
        <v>5</v>
      </c>
      <c r="D24">
        <f t="shared" si="16"/>
        <v>95</v>
      </c>
      <c r="E24">
        <f t="shared" si="16"/>
        <v>5</v>
      </c>
      <c r="F24">
        <f t="shared" si="16"/>
        <v>90</v>
      </c>
      <c r="G24">
        <f t="shared" si="16"/>
        <v>0</v>
      </c>
      <c r="H24">
        <f t="shared" si="2"/>
        <v>60</v>
      </c>
      <c r="I24">
        <f t="shared" si="16"/>
        <v>5</v>
      </c>
      <c r="J24">
        <f t="shared" si="3"/>
        <v>64.705882352941174</v>
      </c>
      <c r="K24">
        <f t="shared" si="4"/>
        <v>12</v>
      </c>
      <c r="L24">
        <f t="shared" si="5"/>
        <v>60</v>
      </c>
      <c r="M24">
        <f t="shared" si="16"/>
        <v>0</v>
      </c>
      <c r="N24">
        <f t="shared" si="16"/>
        <v>100</v>
      </c>
      <c r="O24">
        <f t="shared" si="16"/>
        <v>0</v>
      </c>
      <c r="P24">
        <f t="shared" si="7"/>
        <v>57.894736842105267</v>
      </c>
      <c r="Q24">
        <f t="shared" si="16"/>
        <v>0</v>
      </c>
      <c r="R24">
        <f t="shared" si="16"/>
        <v>100</v>
      </c>
      <c r="S24">
        <f t="shared" si="16"/>
        <v>0</v>
      </c>
    </row>
    <row r="25" spans="1:19">
      <c r="A25" s="1">
        <v>10</v>
      </c>
      <c r="B25">
        <f t="shared" ref="B25:S25" si="17">B12/20*100</f>
        <v>95</v>
      </c>
      <c r="C25">
        <f t="shared" si="17"/>
        <v>5</v>
      </c>
      <c r="D25">
        <f t="shared" si="17"/>
        <v>90</v>
      </c>
      <c r="E25">
        <f t="shared" si="17"/>
        <v>5</v>
      </c>
      <c r="F25">
        <f t="shared" si="17"/>
        <v>90</v>
      </c>
      <c r="G25">
        <f t="shared" si="17"/>
        <v>0</v>
      </c>
      <c r="H25">
        <f t="shared" si="2"/>
        <v>60</v>
      </c>
      <c r="I25">
        <f t="shared" si="17"/>
        <v>5</v>
      </c>
      <c r="J25">
        <f t="shared" si="3"/>
        <v>64.705882352941174</v>
      </c>
      <c r="K25">
        <f t="shared" si="4"/>
        <v>12</v>
      </c>
      <c r="L25">
        <f t="shared" si="5"/>
        <v>60</v>
      </c>
      <c r="M25">
        <f t="shared" si="17"/>
        <v>0</v>
      </c>
      <c r="N25">
        <f t="shared" si="17"/>
        <v>100</v>
      </c>
      <c r="O25">
        <f t="shared" si="17"/>
        <v>0</v>
      </c>
      <c r="P25">
        <f t="shared" si="7"/>
        <v>57.894736842105267</v>
      </c>
      <c r="Q25">
        <f t="shared" si="17"/>
        <v>0</v>
      </c>
      <c r="R25">
        <f t="shared" si="17"/>
        <v>100</v>
      </c>
      <c r="S25">
        <f t="shared" si="17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2017-09-26T14:41:01Z</dcterms:created>
  <dcterms:modified xsi:type="dcterms:W3CDTF">2017-09-26T14:54:08Z</dcterms:modified>
</cp:coreProperties>
</file>